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17122025\Комарево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B54" i="1" l="1"/>
  <c r="L57" i="1"/>
  <c r="L58" i="1"/>
  <c r="L56" i="1"/>
  <c r="J57" i="1"/>
  <c r="J58" i="1"/>
  <c r="J56" i="1"/>
  <c r="F59" i="1"/>
  <c r="G59" i="1"/>
  <c r="H59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34" i="1"/>
  <c r="F51" i="1"/>
  <c r="G51" i="1"/>
  <c r="H51" i="1"/>
  <c r="L30" i="1"/>
  <c r="L31" i="1"/>
  <c r="L29" i="1"/>
  <c r="J30" i="1"/>
  <c r="J31" i="1"/>
  <c r="J29" i="1"/>
  <c r="F32" i="1"/>
  <c r="G32" i="1"/>
  <c r="H32" i="1"/>
  <c r="B27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9" i="1"/>
  <c r="F24" i="1"/>
  <c r="G24" i="1"/>
  <c r="H24" i="1"/>
  <c r="H60" i="1" l="1"/>
  <c r="B59" i="1"/>
  <c r="J59" i="1"/>
  <c r="B32" i="1"/>
  <c r="J32" i="1"/>
  <c r="J51" i="1"/>
  <c r="B24" i="1"/>
  <c r="L24" i="1"/>
  <c r="L60" i="1" s="1"/>
  <c r="B51" i="1"/>
  <c r="L51" i="1"/>
  <c r="F60" i="1"/>
  <c r="J24" i="1"/>
  <c r="L59" i="1"/>
  <c r="G60" i="1"/>
  <c r="L32" i="1"/>
  <c r="B60" i="1" l="1"/>
  <c r="J60" i="1"/>
</calcChain>
</file>

<file path=xl/sharedStrings.xml><?xml version="1.0" encoding="utf-8"?>
<sst xmlns="http://schemas.openxmlformats.org/spreadsheetml/2006/main" count="186" uniqueCount="87">
  <si>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</si>
  <si>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</si>
  <si>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</si>
  <si>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</si>
  <si>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</si>
  <si>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</si>
  <si>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БЛАГОВЕСТ ИВАНОВ ФИЛИПОВ</t>
  </si>
  <si>
    <t>1</t>
  </si>
  <si>
    <t>41.2</t>
  </si>
  <si>
    <t>Ливада</t>
  </si>
  <si>
    <t>41.3</t>
  </si>
  <si>
    <t>41.8</t>
  </si>
  <si>
    <t>41.9</t>
  </si>
  <si>
    <t>41.10</t>
  </si>
  <si>
    <t>41.11</t>
  </si>
  <si>
    <t>41.12</t>
  </si>
  <si>
    <t>41.13</t>
  </si>
  <si>
    <t>41.14</t>
  </si>
  <si>
    <t>41.16</t>
  </si>
  <si>
    <t>24</t>
  </si>
  <si>
    <t>40.1</t>
  </si>
  <si>
    <t>40.2</t>
  </si>
  <si>
    <t>25</t>
  </si>
  <si>
    <t>40.4</t>
  </si>
  <si>
    <t>40.5</t>
  </si>
  <si>
    <t>40.12</t>
  </si>
  <si>
    <t>Общо за производителя</t>
  </si>
  <si>
    <t>ВИЯД ИНЖЕНЕРИНГ ООД</t>
  </si>
  <si>
    <t>3</t>
  </si>
  <si>
    <t>50.6</t>
  </si>
  <si>
    <t>ИВАН КОСТОВ АТАНАСОВ</t>
  </si>
  <si>
    <t>19</t>
  </si>
  <si>
    <t>41.5</t>
  </si>
  <si>
    <t>21</t>
  </si>
  <si>
    <t>СТАНИМИР ИЛИЕВ СТОЯНОВ</t>
  </si>
  <si>
    <t>11</t>
  </si>
  <si>
    <t>73.14</t>
  </si>
  <si>
    <t>73.15</t>
  </si>
  <si>
    <t>13</t>
  </si>
  <si>
    <t>76.18</t>
  </si>
  <si>
    <t>Пасище</t>
  </si>
  <si>
    <t>76.19</t>
  </si>
  <si>
    <t>14</t>
  </si>
  <si>
    <t>15</t>
  </si>
  <si>
    <t>74.12</t>
  </si>
  <si>
    <t>16</t>
  </si>
  <si>
    <t>74.14</t>
  </si>
  <si>
    <t>17</t>
  </si>
  <si>
    <t>70.11</t>
  </si>
  <si>
    <t>18</t>
  </si>
  <si>
    <t>70.8</t>
  </si>
  <si>
    <t>2</t>
  </si>
  <si>
    <t>20</t>
  </si>
  <si>
    <t>70.4</t>
  </si>
  <si>
    <t>4</t>
  </si>
  <si>
    <t>62.14</t>
  </si>
  <si>
    <t>6</t>
  </si>
  <si>
    <t>70.9</t>
  </si>
  <si>
    <t>70.10</t>
  </si>
  <si>
    <t>7</t>
  </si>
  <si>
    <t>71.3</t>
  </si>
  <si>
    <t>71.5</t>
  </si>
  <si>
    <t>8</t>
  </si>
  <si>
    <t>ХРИСТО ГЕОРГИЕВ ЯНАКИЕВ</t>
  </si>
  <si>
    <t>12</t>
  </si>
  <si>
    <t>75.5</t>
  </si>
  <si>
    <t>ЦВЕТЕЛИНА ЕМИЛОВА ЯНАКИЕВА</t>
  </si>
  <si>
    <t>10</t>
  </si>
  <si>
    <t>72.74</t>
  </si>
  <si>
    <t>5</t>
  </si>
  <si>
    <t>68.6</t>
  </si>
  <si>
    <t>9</t>
  </si>
  <si>
    <t>71.46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</si>
  <si>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</si>
  <si>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</si>
  <si>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</si>
  <si>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КОМАРЕВО ЕКАТТЕ 38131</t>
  </si>
  <si>
    <t xml:space="preserve"> </t>
  </si>
  <si>
    <t xml:space="preserve"> за  споразумение по чл. 37 ж ПМЛ с № 21ПМЛ от 09.12.2025 г.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</si>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</sst>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selection activeCell="A7" sqref="A7:L7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0.5703125" customWidth="1"/>
    <col min="5" max="5" width="9.42578125" bestFit="1" customWidth="1"/>
    <col min="6" max="6" width="12.7109375" customWidth="1"/>
    <col min="7" max="7" width="17" bestFit="1" customWidth="1"/>
    <col min="8" max="8" width="17.140625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4.85546875" customWidth="1"/>
  </cols>
  <sheetData>
    <row r="1" spans="1:12" x14ac:dyDescent="0.25">
      <c r="A1" s="20" t="s">
        <v>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74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75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80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76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 t="s">
        <v>78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19" t="s">
        <v>77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60" x14ac:dyDescent="0.25">
      <c r="A8" s="17" t="s">
        <v>0</v>
      </c>
      <c r="B8" s="17" t="s">
        <v>1</v>
      </c>
      <c r="C8" s="17" t="s">
        <v>2</v>
      </c>
      <c r="D8" s="18" t="s">
        <v>3</v>
      </c>
      <c r="E8" s="18" t="s">
        <v>4</v>
      </c>
      <c r="F8" s="18" t="s">
        <v>5</v>
      </c>
      <c r="G8" s="18" t="s">
        <v>81</v>
      </c>
      <c r="H8" s="18" t="s">
        <v>82</v>
      </c>
      <c r="I8" s="18" t="s">
        <v>83</v>
      </c>
      <c r="J8" s="18" t="s">
        <v>84</v>
      </c>
      <c r="K8" s="18" t="s">
        <v>85</v>
      </c>
      <c r="L8" s="18" t="s">
        <v>86</v>
      </c>
    </row>
    <row r="9" spans="1:12" x14ac:dyDescent="0.25">
      <c r="A9" s="5" t="s">
        <v>6</v>
      </c>
      <c r="B9" s="5" t="s">
        <v>7</v>
      </c>
      <c r="C9" s="5" t="s">
        <v>8</v>
      </c>
      <c r="D9" s="6" t="s">
        <v>9</v>
      </c>
      <c r="E9" s="7">
        <v>4</v>
      </c>
      <c r="F9" s="8">
        <v>3.6269999999999998</v>
      </c>
      <c r="G9" s="8">
        <v>0</v>
      </c>
      <c r="H9" s="8">
        <v>3.2829999999999999</v>
      </c>
      <c r="I9" s="9">
        <v>9</v>
      </c>
      <c r="J9" s="9">
        <f>H9*I9</f>
        <v>29.547000000000001</v>
      </c>
      <c r="K9" s="9">
        <v>4.6016269000000003</v>
      </c>
      <c r="L9" s="9">
        <f>H9*K9</f>
        <v>15.107141112700001</v>
      </c>
    </row>
    <row r="10" spans="1:12" x14ac:dyDescent="0.25">
      <c r="A10" s="5" t="s">
        <v>6</v>
      </c>
      <c r="B10" s="5" t="s">
        <v>7</v>
      </c>
      <c r="C10" s="5" t="s">
        <v>10</v>
      </c>
      <c r="D10" s="6" t="s">
        <v>9</v>
      </c>
      <c r="E10" s="7">
        <v>4</v>
      </c>
      <c r="F10" s="8">
        <v>1.905</v>
      </c>
      <c r="G10" s="8">
        <v>0</v>
      </c>
      <c r="H10" s="8">
        <v>1.4510000000000001</v>
      </c>
      <c r="I10" s="9">
        <v>9</v>
      </c>
      <c r="J10" s="9">
        <f t="shared" ref="J10:J23" si="0">H10*I10</f>
        <v>13.059000000000001</v>
      </c>
      <c r="K10" s="9">
        <v>4.6016269000000003</v>
      </c>
      <c r="L10" s="9">
        <f t="shared" ref="L10:L23" si="1">H10*K10</f>
        <v>6.676960631900001</v>
      </c>
    </row>
    <row r="11" spans="1:12" x14ac:dyDescent="0.25">
      <c r="A11" s="5" t="s">
        <v>6</v>
      </c>
      <c r="B11" s="5" t="s">
        <v>7</v>
      </c>
      <c r="C11" s="5" t="s">
        <v>11</v>
      </c>
      <c r="D11" s="6" t="s">
        <v>9</v>
      </c>
      <c r="E11" s="7">
        <v>4</v>
      </c>
      <c r="F11" s="8">
        <v>0.82199999999999995</v>
      </c>
      <c r="G11" s="8">
        <v>0</v>
      </c>
      <c r="H11" s="8">
        <v>0.66500000000000004</v>
      </c>
      <c r="I11" s="9">
        <v>9</v>
      </c>
      <c r="J11" s="9">
        <f t="shared" si="0"/>
        <v>5.9850000000000003</v>
      </c>
      <c r="K11" s="9">
        <v>4.6016269000000003</v>
      </c>
      <c r="L11" s="9">
        <f t="shared" si="1"/>
        <v>3.0600818885000005</v>
      </c>
    </row>
    <row r="12" spans="1:12" x14ac:dyDescent="0.25">
      <c r="A12" s="5" t="s">
        <v>6</v>
      </c>
      <c r="B12" s="5" t="s">
        <v>7</v>
      </c>
      <c r="C12" s="5" t="s">
        <v>12</v>
      </c>
      <c r="D12" s="6" t="s">
        <v>9</v>
      </c>
      <c r="E12" s="7">
        <v>4</v>
      </c>
      <c r="F12" s="8">
        <v>0.97199999999999998</v>
      </c>
      <c r="G12" s="8">
        <v>0</v>
      </c>
      <c r="H12" s="8">
        <v>0.97199999999999998</v>
      </c>
      <c r="I12" s="9">
        <v>9</v>
      </c>
      <c r="J12" s="9">
        <f t="shared" si="0"/>
        <v>8.7479999999999993</v>
      </c>
      <c r="K12" s="9">
        <v>4.6016269000000003</v>
      </c>
      <c r="L12" s="9">
        <f t="shared" si="1"/>
        <v>4.4727813468000006</v>
      </c>
    </row>
    <row r="13" spans="1:12" x14ac:dyDescent="0.25">
      <c r="A13" s="5" t="s">
        <v>6</v>
      </c>
      <c r="B13" s="5" t="s">
        <v>7</v>
      </c>
      <c r="C13" s="5" t="s">
        <v>13</v>
      </c>
      <c r="D13" s="6" t="s">
        <v>9</v>
      </c>
      <c r="E13" s="7">
        <v>4</v>
      </c>
      <c r="F13" s="8">
        <v>1.032</v>
      </c>
      <c r="G13" s="8">
        <v>0</v>
      </c>
      <c r="H13" s="8">
        <v>0.77800000000000002</v>
      </c>
      <c r="I13" s="9">
        <v>9</v>
      </c>
      <c r="J13" s="9">
        <f t="shared" si="0"/>
        <v>7.0020000000000007</v>
      </c>
      <c r="K13" s="9">
        <v>4.6016269000000003</v>
      </c>
      <c r="L13" s="9">
        <f t="shared" si="1"/>
        <v>3.5800657282000001</v>
      </c>
    </row>
    <row r="14" spans="1:12" x14ac:dyDescent="0.25">
      <c r="A14" s="5" t="s">
        <v>6</v>
      </c>
      <c r="B14" s="5" t="s">
        <v>7</v>
      </c>
      <c r="C14" s="5" t="s">
        <v>14</v>
      </c>
      <c r="D14" s="6" t="s">
        <v>9</v>
      </c>
      <c r="E14" s="7">
        <v>4</v>
      </c>
      <c r="F14" s="8">
        <v>1.121</v>
      </c>
      <c r="G14" s="8">
        <v>0</v>
      </c>
      <c r="H14" s="8">
        <v>0.88500000000000001</v>
      </c>
      <c r="I14" s="9">
        <v>9</v>
      </c>
      <c r="J14" s="9">
        <f t="shared" si="0"/>
        <v>7.9649999999999999</v>
      </c>
      <c r="K14" s="9">
        <v>4.6016269000000003</v>
      </c>
      <c r="L14" s="9">
        <f t="shared" si="1"/>
        <v>4.0724398065000003</v>
      </c>
    </row>
    <row r="15" spans="1:12" x14ac:dyDescent="0.25">
      <c r="A15" s="5" t="s">
        <v>6</v>
      </c>
      <c r="B15" s="5" t="s">
        <v>7</v>
      </c>
      <c r="C15" s="5" t="s">
        <v>15</v>
      </c>
      <c r="D15" s="6" t="s">
        <v>9</v>
      </c>
      <c r="E15" s="7">
        <v>4</v>
      </c>
      <c r="F15" s="8">
        <v>2.4220000000000002</v>
      </c>
      <c r="G15" s="8">
        <v>2.4220000000000002</v>
      </c>
      <c r="H15" s="8">
        <v>0</v>
      </c>
      <c r="I15" s="9">
        <v>0</v>
      </c>
      <c r="J15" s="9">
        <f t="shared" si="0"/>
        <v>0</v>
      </c>
      <c r="K15" s="9">
        <v>0</v>
      </c>
      <c r="L15" s="9">
        <f t="shared" si="1"/>
        <v>0</v>
      </c>
    </row>
    <row r="16" spans="1:12" x14ac:dyDescent="0.25">
      <c r="A16" s="5" t="s">
        <v>6</v>
      </c>
      <c r="B16" s="5" t="s">
        <v>7</v>
      </c>
      <c r="C16" s="5" t="s">
        <v>16</v>
      </c>
      <c r="D16" s="6" t="s">
        <v>9</v>
      </c>
      <c r="E16" s="7">
        <v>4</v>
      </c>
      <c r="F16" s="8">
        <v>3.0209999999999999</v>
      </c>
      <c r="G16" s="8">
        <v>0</v>
      </c>
      <c r="H16" s="8">
        <v>2.3410000000000002</v>
      </c>
      <c r="I16" s="9">
        <v>9</v>
      </c>
      <c r="J16" s="9">
        <f t="shared" si="0"/>
        <v>21.069000000000003</v>
      </c>
      <c r="K16" s="9">
        <v>4.6016269000000003</v>
      </c>
      <c r="L16" s="9">
        <f t="shared" si="1"/>
        <v>10.772408572900002</v>
      </c>
    </row>
    <row r="17" spans="1:12" x14ac:dyDescent="0.25">
      <c r="A17" s="5" t="s">
        <v>6</v>
      </c>
      <c r="B17" s="5" t="s">
        <v>7</v>
      </c>
      <c r="C17" s="5" t="s">
        <v>17</v>
      </c>
      <c r="D17" s="6" t="s">
        <v>9</v>
      </c>
      <c r="E17" s="7">
        <v>4</v>
      </c>
      <c r="F17" s="8">
        <v>1.514</v>
      </c>
      <c r="G17" s="8">
        <v>0</v>
      </c>
      <c r="H17" s="8">
        <v>0.97099999999999997</v>
      </c>
      <c r="I17" s="9">
        <v>9</v>
      </c>
      <c r="J17" s="9">
        <f t="shared" si="0"/>
        <v>8.738999999999999</v>
      </c>
      <c r="K17" s="9">
        <v>4.6016269000000003</v>
      </c>
      <c r="L17" s="9">
        <f t="shared" si="1"/>
        <v>4.4681797199000002</v>
      </c>
    </row>
    <row r="18" spans="1:12" x14ac:dyDescent="0.25">
      <c r="A18" s="5" t="s">
        <v>6</v>
      </c>
      <c r="B18" s="5" t="s">
        <v>7</v>
      </c>
      <c r="C18" s="5" t="s">
        <v>18</v>
      </c>
      <c r="D18" s="6" t="s">
        <v>9</v>
      </c>
      <c r="E18" s="7">
        <v>4</v>
      </c>
      <c r="F18" s="8">
        <v>2.4220000000000002</v>
      </c>
      <c r="G18" s="8">
        <v>0</v>
      </c>
      <c r="H18" s="8">
        <v>2.2509999999999999</v>
      </c>
      <c r="I18" s="9">
        <v>9</v>
      </c>
      <c r="J18" s="9">
        <f t="shared" si="0"/>
        <v>20.259</v>
      </c>
      <c r="K18" s="9">
        <v>4.6016269000000003</v>
      </c>
      <c r="L18" s="9">
        <f t="shared" si="1"/>
        <v>10.3582621519</v>
      </c>
    </row>
    <row r="19" spans="1:12" x14ac:dyDescent="0.25">
      <c r="A19" s="5" t="s">
        <v>6</v>
      </c>
      <c r="B19" s="5" t="s">
        <v>19</v>
      </c>
      <c r="C19" s="5" t="s">
        <v>20</v>
      </c>
      <c r="D19" s="6" t="s">
        <v>9</v>
      </c>
      <c r="E19" s="7">
        <v>4</v>
      </c>
      <c r="F19" s="8">
        <v>1.8</v>
      </c>
      <c r="G19" s="8">
        <v>0</v>
      </c>
      <c r="H19" s="8">
        <v>1.075</v>
      </c>
      <c r="I19" s="9">
        <v>9</v>
      </c>
      <c r="J19" s="9">
        <f t="shared" si="0"/>
        <v>9.6749999999999989</v>
      </c>
      <c r="K19" s="9">
        <v>4.6016269000000003</v>
      </c>
      <c r="L19" s="9">
        <f t="shared" si="1"/>
        <v>4.9467489174999999</v>
      </c>
    </row>
    <row r="20" spans="1:12" x14ac:dyDescent="0.25">
      <c r="A20" s="5" t="s">
        <v>6</v>
      </c>
      <c r="B20" s="5" t="s">
        <v>19</v>
      </c>
      <c r="C20" s="5" t="s">
        <v>21</v>
      </c>
      <c r="D20" s="6" t="s">
        <v>9</v>
      </c>
      <c r="E20" s="7">
        <v>4</v>
      </c>
      <c r="F20" s="8">
        <v>1.7110000000000001</v>
      </c>
      <c r="G20" s="8">
        <v>1.5609999999999999</v>
      </c>
      <c r="H20" s="8">
        <v>0</v>
      </c>
      <c r="I20" s="9">
        <v>0</v>
      </c>
      <c r="J20" s="9">
        <f t="shared" si="0"/>
        <v>0</v>
      </c>
      <c r="K20" s="9">
        <v>0</v>
      </c>
      <c r="L20" s="9">
        <f t="shared" si="1"/>
        <v>0</v>
      </c>
    </row>
    <row r="21" spans="1:12" x14ac:dyDescent="0.25">
      <c r="A21" s="5" t="s">
        <v>6</v>
      </c>
      <c r="B21" s="5" t="s">
        <v>22</v>
      </c>
      <c r="C21" s="5" t="s">
        <v>23</v>
      </c>
      <c r="D21" s="6" t="s">
        <v>9</v>
      </c>
      <c r="E21" s="7">
        <v>4</v>
      </c>
      <c r="F21" s="8">
        <v>3.04</v>
      </c>
      <c r="G21" s="8">
        <v>0</v>
      </c>
      <c r="H21" s="8">
        <v>2.7679999999999998</v>
      </c>
      <c r="I21" s="9">
        <v>9</v>
      </c>
      <c r="J21" s="9">
        <f t="shared" si="0"/>
        <v>24.911999999999999</v>
      </c>
      <c r="K21" s="9">
        <v>4.6016269000000003</v>
      </c>
      <c r="L21" s="9">
        <f t="shared" si="1"/>
        <v>12.737303259199999</v>
      </c>
    </row>
    <row r="22" spans="1:12" x14ac:dyDescent="0.25">
      <c r="A22" s="5" t="s">
        <v>6</v>
      </c>
      <c r="B22" s="5" t="s">
        <v>22</v>
      </c>
      <c r="C22" s="5" t="s">
        <v>24</v>
      </c>
      <c r="D22" s="6" t="s">
        <v>9</v>
      </c>
      <c r="E22" s="7">
        <v>4</v>
      </c>
      <c r="F22" s="8">
        <v>2.1949999999999998</v>
      </c>
      <c r="G22" s="8">
        <v>0</v>
      </c>
      <c r="H22" s="8">
        <v>2.1949999999999998</v>
      </c>
      <c r="I22" s="9">
        <v>9</v>
      </c>
      <c r="J22" s="9">
        <f t="shared" si="0"/>
        <v>19.754999999999999</v>
      </c>
      <c r="K22" s="9">
        <v>4.6016269000000003</v>
      </c>
      <c r="L22" s="9">
        <f t="shared" si="1"/>
        <v>10.100571045500001</v>
      </c>
    </row>
    <row r="23" spans="1:12" x14ac:dyDescent="0.25">
      <c r="A23" s="5" t="s">
        <v>6</v>
      </c>
      <c r="B23" s="5" t="s">
        <v>22</v>
      </c>
      <c r="C23" s="5" t="s">
        <v>25</v>
      </c>
      <c r="D23" s="6" t="s">
        <v>9</v>
      </c>
      <c r="E23" s="7">
        <v>4</v>
      </c>
      <c r="F23" s="8">
        <v>3.7440000000000002</v>
      </c>
      <c r="G23" s="8">
        <v>3.7440000000000002</v>
      </c>
      <c r="H23" s="8">
        <v>0</v>
      </c>
      <c r="I23" s="9">
        <v>0</v>
      </c>
      <c r="J23" s="9">
        <f t="shared" si="0"/>
        <v>0</v>
      </c>
      <c r="K23" s="9">
        <v>0</v>
      </c>
      <c r="L23" s="9">
        <f t="shared" si="1"/>
        <v>0</v>
      </c>
    </row>
    <row r="24" spans="1:12" x14ac:dyDescent="0.25">
      <c r="A24" s="10" t="s">
        <v>26</v>
      </c>
      <c r="B24" s="15">
        <f>G24+H24</f>
        <v>27.361999999999998</v>
      </c>
      <c r="C24" s="11"/>
      <c r="D24" s="11"/>
      <c r="E24" s="12"/>
      <c r="F24" s="13">
        <f>SUM(F9:F23)</f>
        <v>31.347999999999999</v>
      </c>
      <c r="G24" s="13">
        <f>SUM(G9:G23)</f>
        <v>7.7270000000000003</v>
      </c>
      <c r="H24" s="13">
        <f>SUM(H9:H23)</f>
        <v>19.634999999999998</v>
      </c>
      <c r="I24" s="14"/>
      <c r="J24" s="14">
        <f>SUM(J9:J23)</f>
        <v>176.715</v>
      </c>
      <c r="K24" s="14"/>
      <c r="L24" s="14">
        <f>SUM(L9:L23)</f>
        <v>90.352944181500021</v>
      </c>
    </row>
    <row r="25" spans="1:12" x14ac:dyDescent="0.25">
      <c r="A25" s="6"/>
      <c r="B25" s="6"/>
      <c r="C25" s="6"/>
      <c r="D25" s="6"/>
      <c r="E25" s="7"/>
      <c r="F25" s="8"/>
      <c r="G25" s="8"/>
      <c r="H25" s="8"/>
      <c r="I25" s="9"/>
      <c r="J25" s="9"/>
      <c r="K25" s="9"/>
      <c r="L25" s="9"/>
    </row>
    <row r="26" spans="1:12" x14ac:dyDescent="0.25">
      <c r="A26" s="5" t="s">
        <v>27</v>
      </c>
      <c r="B26" s="5" t="s">
        <v>28</v>
      </c>
      <c r="C26" s="5" t="s">
        <v>29</v>
      </c>
      <c r="D26" s="6" t="s">
        <v>9</v>
      </c>
      <c r="E26" s="7">
        <v>9</v>
      </c>
      <c r="F26" s="8">
        <v>8.1950000000000003</v>
      </c>
      <c r="G26" s="8">
        <v>2.9860000000000002</v>
      </c>
      <c r="H26" s="8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10" t="s">
        <v>26</v>
      </c>
      <c r="B27" s="15">
        <f>G27+H27</f>
        <v>2.9860000000000002</v>
      </c>
      <c r="C27" s="11"/>
      <c r="D27" s="11"/>
      <c r="E27" s="12"/>
      <c r="F27" s="13">
        <v>8.1950000000000003</v>
      </c>
      <c r="G27" s="13">
        <v>2.9860000000000002</v>
      </c>
      <c r="H27" s="13">
        <v>0</v>
      </c>
      <c r="I27" s="14"/>
      <c r="J27" s="14">
        <v>0</v>
      </c>
      <c r="K27" s="14">
        <v>0</v>
      </c>
      <c r="L27" s="14">
        <v>0</v>
      </c>
    </row>
    <row r="28" spans="1:12" x14ac:dyDescent="0.25">
      <c r="A28" s="6"/>
      <c r="B28" s="6"/>
      <c r="C28" s="6"/>
      <c r="D28" s="6"/>
      <c r="E28" s="7"/>
      <c r="F28" s="8"/>
      <c r="G28" s="8"/>
      <c r="H28" s="8"/>
      <c r="I28" s="9"/>
      <c r="J28" s="9"/>
      <c r="K28" s="9"/>
      <c r="L28" s="9"/>
    </row>
    <row r="29" spans="1:12" x14ac:dyDescent="0.25">
      <c r="A29" s="5" t="s">
        <v>30</v>
      </c>
      <c r="B29" s="5" t="s">
        <v>31</v>
      </c>
      <c r="C29" s="5" t="s">
        <v>32</v>
      </c>
      <c r="D29" s="6" t="s">
        <v>9</v>
      </c>
      <c r="E29" s="7">
        <v>4</v>
      </c>
      <c r="F29" s="8">
        <v>0.90100000000000002</v>
      </c>
      <c r="G29" s="8">
        <v>0</v>
      </c>
      <c r="H29" s="8">
        <v>0.80700000000000005</v>
      </c>
      <c r="I29" s="9">
        <v>9</v>
      </c>
      <c r="J29" s="9">
        <f>H29*I29</f>
        <v>7.2630000000000008</v>
      </c>
      <c r="K29" s="9">
        <v>4.6016269000000003</v>
      </c>
      <c r="L29" s="9">
        <f>H29*K29</f>
        <v>3.7135129083000007</v>
      </c>
    </row>
    <row r="30" spans="1:12" x14ac:dyDescent="0.25">
      <c r="A30" s="5" t="s">
        <v>30</v>
      </c>
      <c r="B30" s="5" t="s">
        <v>33</v>
      </c>
      <c r="C30" s="5" t="s">
        <v>16</v>
      </c>
      <c r="D30" s="6" t="s">
        <v>9</v>
      </c>
      <c r="E30" s="7">
        <v>4</v>
      </c>
      <c r="F30" s="8">
        <v>3.0209999999999999</v>
      </c>
      <c r="G30" s="8">
        <v>0</v>
      </c>
      <c r="H30" s="8">
        <v>0.32100000000000001</v>
      </c>
      <c r="I30" s="9">
        <v>9</v>
      </c>
      <c r="J30" s="9">
        <f t="shared" ref="J30:J31" si="2">H30*I30</f>
        <v>2.8890000000000002</v>
      </c>
      <c r="K30" s="9">
        <v>4.6016269000000003</v>
      </c>
      <c r="L30" s="9">
        <f t="shared" ref="L30:L31" si="3">H30*K30</f>
        <v>1.4771222349000002</v>
      </c>
    </row>
    <row r="31" spans="1:12" x14ac:dyDescent="0.25">
      <c r="A31" s="5" t="s">
        <v>30</v>
      </c>
      <c r="B31" s="5" t="s">
        <v>33</v>
      </c>
      <c r="C31" s="5" t="s">
        <v>17</v>
      </c>
      <c r="D31" s="6" t="s">
        <v>9</v>
      </c>
      <c r="E31" s="7">
        <v>4</v>
      </c>
      <c r="F31" s="8">
        <v>1.514</v>
      </c>
      <c r="G31" s="8">
        <v>0</v>
      </c>
      <c r="H31" s="8">
        <v>0.31900000000000001</v>
      </c>
      <c r="I31" s="9">
        <v>9</v>
      </c>
      <c r="J31" s="9">
        <f t="shared" si="2"/>
        <v>2.871</v>
      </c>
      <c r="K31" s="9">
        <v>4.6016269000000003</v>
      </c>
      <c r="L31" s="9">
        <f t="shared" si="3"/>
        <v>1.4679189811000002</v>
      </c>
    </row>
    <row r="32" spans="1:12" x14ac:dyDescent="0.25">
      <c r="A32" s="10" t="s">
        <v>26</v>
      </c>
      <c r="B32" s="15">
        <f>G32+H32</f>
        <v>1.4470000000000001</v>
      </c>
      <c r="C32" s="11"/>
      <c r="D32" s="11"/>
      <c r="E32" s="12"/>
      <c r="F32" s="13">
        <f>SUM(F29:F31)</f>
        <v>5.4359999999999999</v>
      </c>
      <c r="G32" s="13">
        <f>SUM(G29:G31)</f>
        <v>0</v>
      </c>
      <c r="H32" s="13">
        <f>SUM(H29:H31)</f>
        <v>1.4470000000000001</v>
      </c>
      <c r="I32" s="14"/>
      <c r="J32" s="14">
        <f>SUM(J29:J31)</f>
        <v>13.023000000000001</v>
      </c>
      <c r="K32" s="14"/>
      <c r="L32" s="14">
        <f>SUM(L29:L31)</f>
        <v>6.658554124300001</v>
      </c>
    </row>
    <row r="33" spans="1:12" x14ac:dyDescent="0.25">
      <c r="A33" s="6"/>
      <c r="B33" s="6"/>
      <c r="C33" s="6"/>
      <c r="D33" s="6"/>
      <c r="E33" s="7"/>
      <c r="F33" s="8"/>
      <c r="G33" s="8"/>
      <c r="H33" s="8"/>
      <c r="I33" s="9"/>
      <c r="J33" s="9"/>
      <c r="K33" s="9"/>
      <c r="L33" s="9"/>
    </row>
    <row r="34" spans="1:12" x14ac:dyDescent="0.25">
      <c r="A34" s="5" t="s">
        <v>34</v>
      </c>
      <c r="B34" s="5" t="s">
        <v>35</v>
      </c>
      <c r="C34" s="5" t="s">
        <v>36</v>
      </c>
      <c r="D34" s="6" t="s">
        <v>9</v>
      </c>
      <c r="E34" s="7">
        <v>9</v>
      </c>
      <c r="F34" s="8">
        <v>2</v>
      </c>
      <c r="G34" s="8">
        <v>0</v>
      </c>
      <c r="H34" s="8">
        <v>1.119</v>
      </c>
      <c r="I34" s="9">
        <v>9</v>
      </c>
      <c r="J34" s="9">
        <f>H34*I34</f>
        <v>10.071</v>
      </c>
      <c r="K34" s="9">
        <v>4.6016269000000003</v>
      </c>
      <c r="L34" s="9">
        <f>H34*K34</f>
        <v>5.1492205011000003</v>
      </c>
    </row>
    <row r="35" spans="1:12" x14ac:dyDescent="0.25">
      <c r="A35" s="5" t="s">
        <v>34</v>
      </c>
      <c r="B35" s="5" t="s">
        <v>35</v>
      </c>
      <c r="C35" s="5" t="s">
        <v>37</v>
      </c>
      <c r="D35" s="6" t="s">
        <v>9</v>
      </c>
      <c r="E35" s="7">
        <v>9</v>
      </c>
      <c r="F35" s="8">
        <v>5</v>
      </c>
      <c r="G35" s="8">
        <v>3.6659999999999999</v>
      </c>
      <c r="H35" s="8">
        <v>0</v>
      </c>
      <c r="I35" s="9">
        <v>0</v>
      </c>
      <c r="J35" s="9">
        <f t="shared" ref="J35:J50" si="4">H35*I35</f>
        <v>0</v>
      </c>
      <c r="K35" s="9">
        <v>0</v>
      </c>
      <c r="L35" s="9">
        <f t="shared" ref="L35:L50" si="5">H35*K35</f>
        <v>0</v>
      </c>
    </row>
    <row r="36" spans="1:12" x14ac:dyDescent="0.25">
      <c r="A36" s="5" t="s">
        <v>34</v>
      </c>
      <c r="B36" s="5" t="s">
        <v>38</v>
      </c>
      <c r="C36" s="5" t="s">
        <v>39</v>
      </c>
      <c r="D36" s="6" t="s">
        <v>40</v>
      </c>
      <c r="E36" s="7">
        <v>7</v>
      </c>
      <c r="F36" s="8">
        <v>7.12</v>
      </c>
      <c r="G36" s="8">
        <v>0</v>
      </c>
      <c r="H36" s="8">
        <v>0.65200000000000002</v>
      </c>
      <c r="I36" s="9">
        <v>11</v>
      </c>
      <c r="J36" s="9">
        <f t="shared" si="4"/>
        <v>7.1720000000000006</v>
      </c>
      <c r="K36" s="9">
        <v>5.6242105999999996</v>
      </c>
      <c r="L36" s="9">
        <f t="shared" si="5"/>
        <v>3.6669853111999999</v>
      </c>
    </row>
    <row r="37" spans="1:12" x14ac:dyDescent="0.25">
      <c r="A37" s="5" t="s">
        <v>34</v>
      </c>
      <c r="B37" s="5" t="s">
        <v>38</v>
      </c>
      <c r="C37" s="5" t="s">
        <v>41</v>
      </c>
      <c r="D37" s="6" t="s">
        <v>40</v>
      </c>
      <c r="E37" s="7">
        <v>9</v>
      </c>
      <c r="F37" s="8">
        <v>15.034000000000001</v>
      </c>
      <c r="G37" s="8">
        <v>9.9529999999999994</v>
      </c>
      <c r="H37" s="8">
        <v>0</v>
      </c>
      <c r="I37" s="9">
        <v>0</v>
      </c>
      <c r="J37" s="9">
        <f t="shared" si="4"/>
        <v>0</v>
      </c>
      <c r="K37" s="9">
        <v>0</v>
      </c>
      <c r="L37" s="9">
        <f t="shared" si="5"/>
        <v>0</v>
      </c>
    </row>
    <row r="38" spans="1:12" x14ac:dyDescent="0.25">
      <c r="A38" s="5" t="s">
        <v>34</v>
      </c>
      <c r="B38" s="5" t="s">
        <v>42</v>
      </c>
      <c r="C38" s="5" t="s">
        <v>39</v>
      </c>
      <c r="D38" s="6" t="s">
        <v>40</v>
      </c>
      <c r="E38" s="7">
        <v>7</v>
      </c>
      <c r="F38" s="8">
        <v>7.12</v>
      </c>
      <c r="G38" s="8">
        <v>0</v>
      </c>
      <c r="H38" s="8">
        <v>1.0249999999999999</v>
      </c>
      <c r="I38" s="9">
        <v>11</v>
      </c>
      <c r="J38" s="9">
        <f t="shared" si="4"/>
        <v>11.274999999999999</v>
      </c>
      <c r="K38" s="9">
        <v>5.6242105999999996</v>
      </c>
      <c r="L38" s="9">
        <f t="shared" si="5"/>
        <v>5.7648158649999992</v>
      </c>
    </row>
    <row r="39" spans="1:12" x14ac:dyDescent="0.25">
      <c r="A39" s="5" t="s">
        <v>34</v>
      </c>
      <c r="B39" s="5" t="s">
        <v>43</v>
      </c>
      <c r="C39" s="5" t="s">
        <v>44</v>
      </c>
      <c r="D39" s="6" t="s">
        <v>40</v>
      </c>
      <c r="E39" s="7">
        <v>7</v>
      </c>
      <c r="F39" s="8">
        <v>21.137</v>
      </c>
      <c r="G39" s="8">
        <v>0</v>
      </c>
      <c r="H39" s="8">
        <v>0.53</v>
      </c>
      <c r="I39" s="9">
        <v>11</v>
      </c>
      <c r="J39" s="9">
        <f t="shared" si="4"/>
        <v>5.83</v>
      </c>
      <c r="K39" s="9">
        <v>5.6242105999999996</v>
      </c>
      <c r="L39" s="9">
        <f t="shared" si="5"/>
        <v>2.9808316179999998</v>
      </c>
    </row>
    <row r="40" spans="1:12" x14ac:dyDescent="0.25">
      <c r="A40" s="5" t="s">
        <v>34</v>
      </c>
      <c r="B40" s="5" t="s">
        <v>45</v>
      </c>
      <c r="C40" s="5" t="s">
        <v>46</v>
      </c>
      <c r="D40" s="6" t="s">
        <v>40</v>
      </c>
      <c r="E40" s="7">
        <v>4</v>
      </c>
      <c r="F40" s="8">
        <v>2.5030000000000001</v>
      </c>
      <c r="G40" s="8">
        <v>1.879</v>
      </c>
      <c r="H40" s="8">
        <v>0</v>
      </c>
      <c r="I40" s="9">
        <v>0</v>
      </c>
      <c r="J40" s="9">
        <f t="shared" si="4"/>
        <v>0</v>
      </c>
      <c r="K40" s="9">
        <v>0</v>
      </c>
      <c r="L40" s="9">
        <f t="shared" si="5"/>
        <v>0</v>
      </c>
    </row>
    <row r="41" spans="1:12" x14ac:dyDescent="0.25">
      <c r="A41" s="5" t="s">
        <v>34</v>
      </c>
      <c r="B41" s="5" t="s">
        <v>47</v>
      </c>
      <c r="C41" s="5" t="s">
        <v>48</v>
      </c>
      <c r="D41" s="6" t="s">
        <v>40</v>
      </c>
      <c r="E41" s="7">
        <v>9</v>
      </c>
      <c r="F41" s="8">
        <v>23</v>
      </c>
      <c r="G41" s="8">
        <v>0</v>
      </c>
      <c r="H41" s="8">
        <v>12.717000000000001</v>
      </c>
      <c r="I41" s="9">
        <v>11</v>
      </c>
      <c r="J41" s="9">
        <f t="shared" si="4"/>
        <v>139.887</v>
      </c>
      <c r="K41" s="9">
        <v>5.6242105999999996</v>
      </c>
      <c r="L41" s="9">
        <f t="shared" si="5"/>
        <v>71.523086200199998</v>
      </c>
    </row>
    <row r="42" spans="1:12" x14ac:dyDescent="0.25">
      <c r="A42" s="5" t="s">
        <v>34</v>
      </c>
      <c r="B42" s="5" t="s">
        <v>49</v>
      </c>
      <c r="C42" s="5" t="s">
        <v>50</v>
      </c>
      <c r="D42" s="6" t="s">
        <v>40</v>
      </c>
      <c r="E42" s="7">
        <v>9</v>
      </c>
      <c r="F42" s="8">
        <v>10.045999999999999</v>
      </c>
      <c r="G42" s="8">
        <v>0</v>
      </c>
      <c r="H42" s="8">
        <v>0.26300000000000001</v>
      </c>
      <c r="I42" s="9">
        <v>11</v>
      </c>
      <c r="J42" s="9">
        <f t="shared" si="4"/>
        <v>2.8930000000000002</v>
      </c>
      <c r="K42" s="9">
        <v>5.6242105999999996</v>
      </c>
      <c r="L42" s="9">
        <f t="shared" si="5"/>
        <v>1.4791673878</v>
      </c>
    </row>
    <row r="43" spans="1:12" x14ac:dyDescent="0.25">
      <c r="A43" s="5" t="s">
        <v>34</v>
      </c>
      <c r="B43" s="5" t="s">
        <v>51</v>
      </c>
      <c r="C43" s="5" t="s">
        <v>44</v>
      </c>
      <c r="D43" s="6" t="s">
        <v>40</v>
      </c>
      <c r="E43" s="7">
        <v>7</v>
      </c>
      <c r="F43" s="8">
        <v>21.137</v>
      </c>
      <c r="G43" s="8">
        <v>0</v>
      </c>
      <c r="H43" s="8">
        <v>4.875</v>
      </c>
      <c r="I43" s="9">
        <v>11</v>
      </c>
      <c r="J43" s="9">
        <f t="shared" si="4"/>
        <v>53.625</v>
      </c>
      <c r="K43" s="9">
        <v>5.6242105999999996</v>
      </c>
      <c r="L43" s="9">
        <f t="shared" si="5"/>
        <v>27.418026674999997</v>
      </c>
    </row>
    <row r="44" spans="1:12" x14ac:dyDescent="0.25">
      <c r="A44" s="5" t="s">
        <v>34</v>
      </c>
      <c r="B44" s="5" t="s">
        <v>52</v>
      </c>
      <c r="C44" s="5" t="s">
        <v>53</v>
      </c>
      <c r="D44" s="6" t="s">
        <v>40</v>
      </c>
      <c r="E44" s="7">
        <v>9</v>
      </c>
      <c r="F44" s="8">
        <v>1</v>
      </c>
      <c r="G44" s="8">
        <v>0</v>
      </c>
      <c r="H44" s="8">
        <v>0.97099999999999997</v>
      </c>
      <c r="I44" s="9">
        <v>11</v>
      </c>
      <c r="J44" s="9">
        <f t="shared" si="4"/>
        <v>10.680999999999999</v>
      </c>
      <c r="K44" s="9">
        <v>5.6242105999999996</v>
      </c>
      <c r="L44" s="9">
        <f t="shared" si="5"/>
        <v>5.4611084925999993</v>
      </c>
    </row>
    <row r="45" spans="1:12" x14ac:dyDescent="0.25">
      <c r="A45" s="5" t="s">
        <v>34</v>
      </c>
      <c r="B45" s="5" t="s">
        <v>54</v>
      </c>
      <c r="C45" s="5" t="s">
        <v>55</v>
      </c>
      <c r="D45" s="6" t="s">
        <v>40</v>
      </c>
      <c r="E45" s="7">
        <v>6</v>
      </c>
      <c r="F45" s="8">
        <v>51.395000000000003</v>
      </c>
      <c r="G45" s="8">
        <v>51.395000000000003</v>
      </c>
      <c r="H45" s="8">
        <v>0</v>
      </c>
      <c r="I45" s="9">
        <v>0</v>
      </c>
      <c r="J45" s="9">
        <f t="shared" si="4"/>
        <v>0</v>
      </c>
      <c r="K45" s="9">
        <v>0</v>
      </c>
      <c r="L45" s="9">
        <f t="shared" si="5"/>
        <v>0</v>
      </c>
    </row>
    <row r="46" spans="1:12" x14ac:dyDescent="0.25">
      <c r="A46" s="5" t="s">
        <v>34</v>
      </c>
      <c r="B46" s="5" t="s">
        <v>56</v>
      </c>
      <c r="C46" s="5" t="s">
        <v>57</v>
      </c>
      <c r="D46" s="6" t="s">
        <v>40</v>
      </c>
      <c r="E46" s="7">
        <v>9</v>
      </c>
      <c r="F46" s="8">
        <v>10.446999999999999</v>
      </c>
      <c r="G46" s="8">
        <v>0</v>
      </c>
      <c r="H46" s="8">
        <v>3.452</v>
      </c>
      <c r="I46" s="9">
        <v>11</v>
      </c>
      <c r="J46" s="9">
        <f t="shared" si="4"/>
        <v>37.972000000000001</v>
      </c>
      <c r="K46" s="9">
        <v>5.6242105999999996</v>
      </c>
      <c r="L46" s="9">
        <f t="shared" si="5"/>
        <v>19.414774991199998</v>
      </c>
    </row>
    <row r="47" spans="1:12" x14ac:dyDescent="0.25">
      <c r="A47" s="5" t="s">
        <v>34</v>
      </c>
      <c r="B47" s="5" t="s">
        <v>56</v>
      </c>
      <c r="C47" s="5" t="s">
        <v>58</v>
      </c>
      <c r="D47" s="6" t="s">
        <v>40</v>
      </c>
      <c r="E47" s="7">
        <v>9</v>
      </c>
      <c r="F47" s="8">
        <v>14.663</v>
      </c>
      <c r="G47" s="8">
        <v>11.225</v>
      </c>
      <c r="H47" s="8">
        <v>0</v>
      </c>
      <c r="I47" s="9">
        <v>0</v>
      </c>
      <c r="J47" s="9">
        <f t="shared" si="4"/>
        <v>0</v>
      </c>
      <c r="K47" s="9">
        <v>0</v>
      </c>
      <c r="L47" s="9">
        <f t="shared" si="5"/>
        <v>0</v>
      </c>
    </row>
    <row r="48" spans="1:12" x14ac:dyDescent="0.25">
      <c r="A48" s="5" t="s">
        <v>34</v>
      </c>
      <c r="B48" s="5" t="s">
        <v>59</v>
      </c>
      <c r="C48" s="5" t="s">
        <v>60</v>
      </c>
      <c r="D48" s="6" t="s">
        <v>9</v>
      </c>
      <c r="E48" s="7">
        <v>7</v>
      </c>
      <c r="F48" s="8">
        <v>4.7539999999999996</v>
      </c>
      <c r="G48" s="8">
        <v>4.2519999999999998</v>
      </c>
      <c r="H48" s="8">
        <v>0</v>
      </c>
      <c r="I48" s="9">
        <v>0</v>
      </c>
      <c r="J48" s="9">
        <f t="shared" si="4"/>
        <v>0</v>
      </c>
      <c r="K48" s="9">
        <v>0</v>
      </c>
      <c r="L48" s="9">
        <f t="shared" si="5"/>
        <v>0</v>
      </c>
    </row>
    <row r="49" spans="1:12" x14ac:dyDescent="0.25">
      <c r="A49" s="5" t="s">
        <v>34</v>
      </c>
      <c r="B49" s="5" t="s">
        <v>59</v>
      </c>
      <c r="C49" s="5" t="s">
        <v>61</v>
      </c>
      <c r="D49" s="6" t="s">
        <v>9</v>
      </c>
      <c r="E49" s="7">
        <v>7</v>
      </c>
      <c r="F49" s="8">
        <v>59.996000000000002</v>
      </c>
      <c r="G49" s="8">
        <v>0</v>
      </c>
      <c r="H49" s="8">
        <v>0.89900000000000002</v>
      </c>
      <c r="I49" s="9">
        <v>9</v>
      </c>
      <c r="J49" s="9">
        <f t="shared" si="4"/>
        <v>8.0910000000000011</v>
      </c>
      <c r="K49" s="9">
        <v>4.6016269000000003</v>
      </c>
      <c r="L49" s="9">
        <f t="shared" si="5"/>
        <v>4.1368625831000001</v>
      </c>
    </row>
    <row r="50" spans="1:12" x14ac:dyDescent="0.25">
      <c r="A50" s="5" t="s">
        <v>34</v>
      </c>
      <c r="B50" s="5" t="s">
        <v>62</v>
      </c>
      <c r="C50" s="5" t="s">
        <v>61</v>
      </c>
      <c r="D50" s="6" t="s">
        <v>9</v>
      </c>
      <c r="E50" s="7">
        <v>7</v>
      </c>
      <c r="F50" s="8">
        <v>59.996000000000002</v>
      </c>
      <c r="G50" s="8">
        <v>0</v>
      </c>
      <c r="H50" s="8">
        <v>17.484000000000002</v>
      </c>
      <c r="I50" s="9">
        <v>9</v>
      </c>
      <c r="J50" s="9">
        <f t="shared" si="4"/>
        <v>157.35600000000002</v>
      </c>
      <c r="K50" s="9">
        <v>4.6016269000000003</v>
      </c>
      <c r="L50" s="9">
        <f t="shared" si="5"/>
        <v>80.454844719600018</v>
      </c>
    </row>
    <row r="51" spans="1:12" x14ac:dyDescent="0.25">
      <c r="A51" s="10" t="s">
        <v>26</v>
      </c>
      <c r="B51" s="15">
        <f>G51+H51</f>
        <v>126.357</v>
      </c>
      <c r="C51" s="11"/>
      <c r="D51" s="11"/>
      <c r="E51" s="12"/>
      <c r="F51" s="13">
        <f>SUM(F34:F50)</f>
        <v>316.34800000000001</v>
      </c>
      <c r="G51" s="13">
        <f>SUM(G34:G50)</f>
        <v>82.36999999999999</v>
      </c>
      <c r="H51" s="13">
        <f>SUM(H34:H50)</f>
        <v>43.987000000000002</v>
      </c>
      <c r="I51" s="14"/>
      <c r="J51" s="14">
        <f>SUM(J34:J50)</f>
        <v>444.85300000000007</v>
      </c>
      <c r="K51" s="14"/>
      <c r="L51" s="14">
        <f>SUM(L34:L50)</f>
        <v>227.44972434480002</v>
      </c>
    </row>
    <row r="52" spans="1:12" x14ac:dyDescent="0.25">
      <c r="A52" s="6"/>
      <c r="B52" s="6"/>
      <c r="C52" s="6"/>
      <c r="D52" s="6"/>
      <c r="E52" s="7"/>
      <c r="F52" s="8"/>
      <c r="G52" s="8"/>
      <c r="H52" s="8"/>
      <c r="I52" s="9"/>
      <c r="J52" s="9"/>
      <c r="K52" s="9"/>
      <c r="L52" s="9"/>
    </row>
    <row r="53" spans="1:12" x14ac:dyDescent="0.25">
      <c r="A53" s="5" t="s">
        <v>63</v>
      </c>
      <c r="B53" s="5" t="s">
        <v>64</v>
      </c>
      <c r="C53" s="5" t="s">
        <v>65</v>
      </c>
      <c r="D53" s="6" t="s">
        <v>40</v>
      </c>
      <c r="E53" s="7">
        <v>3</v>
      </c>
      <c r="F53" s="8">
        <v>4</v>
      </c>
      <c r="G53" s="8">
        <v>3.9990000000000001</v>
      </c>
      <c r="H53" s="8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10" t="s">
        <v>26</v>
      </c>
      <c r="B54" s="15">
        <f>G54+H54</f>
        <v>3.9990000000000001</v>
      </c>
      <c r="C54" s="11"/>
      <c r="D54" s="11"/>
      <c r="E54" s="12"/>
      <c r="F54" s="13">
        <v>4</v>
      </c>
      <c r="G54" s="13">
        <v>3.9990000000000001</v>
      </c>
      <c r="H54" s="13">
        <v>0</v>
      </c>
      <c r="I54" s="14"/>
      <c r="J54" s="14">
        <v>0</v>
      </c>
      <c r="K54" s="14">
        <v>0</v>
      </c>
      <c r="L54" s="14">
        <v>0</v>
      </c>
    </row>
    <row r="55" spans="1:12" x14ac:dyDescent="0.25">
      <c r="A55" s="6"/>
      <c r="B55" s="6"/>
      <c r="C55" s="6"/>
      <c r="D55" s="6"/>
      <c r="E55" s="7"/>
      <c r="F55" s="8"/>
      <c r="G55" s="8"/>
      <c r="H55" s="8"/>
      <c r="I55" s="9"/>
      <c r="J55" s="9"/>
      <c r="K55" s="9"/>
      <c r="L55" s="9"/>
    </row>
    <row r="56" spans="1:12" x14ac:dyDescent="0.25">
      <c r="A56" s="5" t="s">
        <v>66</v>
      </c>
      <c r="B56" s="5" t="s">
        <v>67</v>
      </c>
      <c r="C56" s="5" t="s">
        <v>68</v>
      </c>
      <c r="D56" s="6" t="s">
        <v>9</v>
      </c>
      <c r="E56" s="7">
        <v>7</v>
      </c>
      <c r="F56" s="8">
        <v>23.779</v>
      </c>
      <c r="G56" s="8">
        <v>18.667000000000002</v>
      </c>
      <c r="H56" s="8">
        <v>0</v>
      </c>
      <c r="I56" s="9">
        <v>0</v>
      </c>
      <c r="J56" s="9">
        <f>H56*I56</f>
        <v>0</v>
      </c>
      <c r="K56" s="9">
        <v>0</v>
      </c>
      <c r="L56" s="9">
        <f>H56*K56</f>
        <v>0</v>
      </c>
    </row>
    <row r="57" spans="1:12" x14ac:dyDescent="0.25">
      <c r="A57" s="5" t="s">
        <v>66</v>
      </c>
      <c r="B57" s="5" t="s">
        <v>69</v>
      </c>
      <c r="C57" s="5" t="s">
        <v>70</v>
      </c>
      <c r="D57" s="6" t="s">
        <v>9</v>
      </c>
      <c r="E57" s="7">
        <v>7</v>
      </c>
      <c r="F57" s="8">
        <v>6.2839999999999998</v>
      </c>
      <c r="G57" s="8">
        <v>4.3159999999999998</v>
      </c>
      <c r="H57" s="8">
        <v>0</v>
      </c>
      <c r="I57" s="9">
        <v>0</v>
      </c>
      <c r="J57" s="9">
        <f t="shared" ref="J57:J58" si="6">H57*I57</f>
        <v>0</v>
      </c>
      <c r="K57" s="9">
        <v>0</v>
      </c>
      <c r="L57" s="9">
        <f t="shared" ref="L57:L58" si="7">H57*K57</f>
        <v>0</v>
      </c>
    </row>
    <row r="58" spans="1:12" x14ac:dyDescent="0.25">
      <c r="A58" s="5" t="s">
        <v>66</v>
      </c>
      <c r="B58" s="5" t="s">
        <v>71</v>
      </c>
      <c r="C58" s="5" t="s">
        <v>72</v>
      </c>
      <c r="D58" s="6" t="s">
        <v>9</v>
      </c>
      <c r="E58" s="7">
        <v>7</v>
      </c>
      <c r="F58" s="8">
        <v>11.028</v>
      </c>
      <c r="G58" s="8">
        <v>10.417999999999999</v>
      </c>
      <c r="H58" s="8">
        <v>0</v>
      </c>
      <c r="I58" s="9">
        <v>0</v>
      </c>
      <c r="J58" s="9">
        <f t="shared" si="6"/>
        <v>0</v>
      </c>
      <c r="K58" s="9">
        <v>0</v>
      </c>
      <c r="L58" s="9">
        <f t="shared" si="7"/>
        <v>0</v>
      </c>
    </row>
    <row r="59" spans="1:12" x14ac:dyDescent="0.25">
      <c r="A59" s="10" t="s">
        <v>26</v>
      </c>
      <c r="B59" s="15">
        <f>G59+H59</f>
        <v>33.400999999999996</v>
      </c>
      <c r="C59" s="11"/>
      <c r="D59" s="11"/>
      <c r="E59" s="12"/>
      <c r="F59" s="13">
        <f>SUM(F56:F58)</f>
        <v>41.091000000000001</v>
      </c>
      <c r="G59" s="13">
        <f>SUM(G56:G58)</f>
        <v>33.400999999999996</v>
      </c>
      <c r="H59" s="13">
        <f>SUM(H56:H58)</f>
        <v>0</v>
      </c>
      <c r="I59" s="14"/>
      <c r="J59" s="14">
        <f>SUM(J56:J58)</f>
        <v>0</v>
      </c>
      <c r="K59" s="14"/>
      <c r="L59" s="14">
        <f>SUM(L56:L58)</f>
        <v>0</v>
      </c>
    </row>
    <row r="60" spans="1:12" x14ac:dyDescent="0.25">
      <c r="A60" s="11" t="s">
        <v>79</v>
      </c>
      <c r="B60" s="15">
        <f>B24+B27+B32+B51+B54+B59</f>
        <v>195.55199999999996</v>
      </c>
      <c r="C60" s="11"/>
      <c r="D60" s="11"/>
      <c r="E60" s="12"/>
      <c r="F60" s="13">
        <f>F24+F27+F32+F51+F54+F59</f>
        <v>406.41800000000001</v>
      </c>
      <c r="G60" s="13">
        <f>G24+G27+G32+G51+G54+G59</f>
        <v>130.483</v>
      </c>
      <c r="H60" s="13">
        <f>H24+H27+H32+H51+H54+H59</f>
        <v>65.069000000000003</v>
      </c>
      <c r="I60" s="14"/>
      <c r="J60" s="14">
        <f>J24+J27+J32+J51+J54+J59</f>
        <v>634.59100000000012</v>
      </c>
      <c r="K60" s="14"/>
      <c r="L60" s="14">
        <f>L24+L27+L32+L51+L54</f>
        <v>324.46122265060001</v>
      </c>
    </row>
    <row r="61" spans="1:12" x14ac:dyDescent="0.25">
      <c r="E61" s="1"/>
      <c r="F61" s="2"/>
      <c r="G61" s="2"/>
      <c r="H61" s="2"/>
      <c r="I61" s="3"/>
      <c r="J61" s="3"/>
      <c r="K61" s="3"/>
      <c r="L61" s="4"/>
    </row>
    <row r="62" spans="1:12" x14ac:dyDescent="0.25">
      <c r="H62" s="16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2025-12-19T12:50:39Z</cp:lastPrinted>
  <dcterms:created xsi:type="dcterms:W3CDTF">2025-12-11T14:08:24Z</dcterms:created>
  <dcterms:modified xsi:type="dcterms:W3CDTF">2025-12-22T13:08:31Z</dcterms:modified>
</cp:coreProperties>
</file>